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760"/>
  </bookViews>
  <sheets>
    <sheet name="26.3.62" sheetId="5" r:id="rId1"/>
    <sheet name="20.3.62" sheetId="4" r:id="rId2"/>
    <sheet name="เรียงลำดับ 1" sheetId="3" state="hidden" r:id="rId3"/>
  </sheets>
  <definedNames>
    <definedName name="_xlnm.Print_Area" localSheetId="1">'20.3.62'!$A$1:$L$9</definedName>
    <definedName name="_xlnm.Print_Area" localSheetId="0">'26.3.62'!$A$1:$L$9</definedName>
    <definedName name="_xlnm.Print_Area" localSheetId="2">'เรียงลำดับ 1'!$A$1:$L$12</definedName>
    <definedName name="_xlnm.Print_Titles" localSheetId="1">'20.3.62'!$4:$4</definedName>
    <definedName name="_xlnm.Print_Titles" localSheetId="0">'26.3.62'!$4:$4</definedName>
    <definedName name="_xlnm.Print_Titles" localSheetId="2">'เรียงลำดับ 1'!$4:$4</definedName>
  </definedNames>
  <calcPr calcId="145621"/>
</workbook>
</file>

<file path=xl/calcChain.xml><?xml version="1.0" encoding="utf-8"?>
<calcChain xmlns="http://schemas.openxmlformats.org/spreadsheetml/2006/main">
  <c r="K7" i="5" l="1"/>
  <c r="J7" i="5"/>
  <c r="I7" i="5"/>
  <c r="H7" i="5"/>
  <c r="G7" i="5"/>
  <c r="F7" i="5"/>
  <c r="E7" i="5"/>
  <c r="K9" i="3" l="1"/>
  <c r="K7" i="4"/>
  <c r="J7" i="4"/>
  <c r="I7" i="4"/>
  <c r="H7" i="4"/>
  <c r="G7" i="4"/>
  <c r="F7" i="4"/>
  <c r="E7" i="4"/>
  <c r="K10" i="3" l="1"/>
  <c r="J10" i="3"/>
  <c r="I10" i="3"/>
  <c r="H10" i="3"/>
  <c r="G10" i="3"/>
  <c r="F10" i="3"/>
  <c r="E10" i="3"/>
  <c r="K7" i="3" l="1"/>
  <c r="F7" i="3"/>
  <c r="G7" i="3"/>
  <c r="H7" i="3"/>
  <c r="I7" i="3"/>
  <c r="J7" i="3"/>
  <c r="E7" i="3" l="1"/>
</calcChain>
</file>

<file path=xl/sharedStrings.xml><?xml version="1.0" encoding="utf-8"?>
<sst xmlns="http://schemas.openxmlformats.org/spreadsheetml/2006/main" count="69" uniqueCount="32">
  <si>
    <t>ที่</t>
  </si>
  <si>
    <t>รายละเอียดการดำเนินงาน</t>
  </si>
  <si>
    <t>หน่วยดำเนินการ</t>
  </si>
  <si>
    <t>งบประมาณ (บาท)</t>
  </si>
  <si>
    <t>เป็นไปตามเงื่นไข</t>
  </si>
  <si>
    <t>ไม่เป็นไปตามเงื่อนไข</t>
  </si>
  <si>
    <t>ไม่มีความพร้อม</t>
  </si>
  <si>
    <t>เกินกรอบวงเงิน</t>
  </si>
  <si>
    <t>รวมงบประมาณที่เสนอขอรับการสนับสนุน มท.</t>
  </si>
  <si>
    <t>สรุปโครงการค่าใช้จ่ายในการสนับสนุนแก้ไขปัญหาความเดือดร้อนเร่งด่วนของประชาชนในจังหวัดพระนครศรีอยุธยา</t>
  </si>
  <si>
    <t>โครงการ/กิจกรรม</t>
  </si>
  <si>
    <t xml:space="preserve">เพื่อแก้ไขปัญหาภัยแล้งและอุกทกภัยอันมีสาเหตุมาจากการขยายตัวของผักตบชวา รวมทั้งวัชพืชต่างๆ ที่เป็นอุปสรรคในการแก้ไขปัญหาการจัดการเรื่องน้ำ ทำให้ประชาชนขาดแคลนน้ำเพื่อบริโภคและการเกษตร </t>
  </si>
  <si>
    <t>อ.นครหลวง</t>
  </si>
  <si>
    <t>ฟื้นฟูและพัฒนาแหล่งน้ำ ขุดลอกแหล่งน้ำ หนองใหญ่ใต้ หมู่ที่ 7
ตำบลพระนอน อำเภอนครหลวง จังหวัดพระนครศรีอยุธยา</t>
  </si>
  <si>
    <t>ผลการเบิกจ่าย</t>
  </si>
  <si>
    <t>คงเหลือ</t>
  </si>
  <si>
    <t>ความคืบหน้าการดำเนินงาน</t>
  </si>
  <si>
    <t>ประจำปีงบประมาณ พ.ศ. 2561 - 2562</t>
  </si>
  <si>
    <t>ปีงบประมาณ พ.ศ. 2561 งวดที่ 2</t>
  </si>
  <si>
    <t xml:space="preserve"> โครงการซ่อมแซมถนนคอนกรีตเสริมเหล็ก หมู่ที่ 5 ตำบลวัดยม อำเภอบางปะอิน จังหวัดพระนครศรีอยุธยา</t>
  </si>
  <si>
    <t>ปีงบประมาณ พ.ศ. 2562 งวดที่ 1</t>
  </si>
  <si>
    <t>อ.บางปะอิน</t>
  </si>
  <si>
    <t>ซ่อมแซมถนนคอนกรีตเสริมเหล็ก 
หมู่ที่ 5 ตำบลวัดยม อำเภอบางปะอิน
จังหวัดพระนครศรีอยุธยา ผิวจราจรกว้าง 2.00 เมตร ยาว 50.00 เมตร จำนวน 2 จุด เพื่อให้ประชาชนในพื้นที่ ตำบลวัดยม มีเส้นทางคมนาคม และขนส่งสินค้าได้อย่างสะดวก ปลอดภัย</t>
  </si>
  <si>
    <t>กำหนดส่งมอบงานวันที่ 4 มี.ค. 62</t>
  </si>
  <si>
    <t>ข้อมูล ณ วันที่ 12 มีนาคม 2562</t>
  </si>
  <si>
    <t>ประจำปีงบประมาณ พ.ศ. 2561</t>
  </si>
  <si>
    <t>ดำเนินการแล้วเสร็จ</t>
  </si>
  <si>
    <t>ฟื้นฟูและพัฒนาแหล่งน้ำ ขุดลอกแหล่งน้ำ หนองใหญ่ใต้ 
หมู่ที่ 7  ตำบลพระนอน อำเภอนครหลวง 
จังหวัดพระนครศรีอยุธยา</t>
  </si>
  <si>
    <t>คาดว่าจะสามารถเบิกจ่ายภายในเดือน มี.ค. 62</t>
  </si>
  <si>
    <t>ข้อมูล ณ วันที่ 20 มีนาคม 2562</t>
  </si>
  <si>
    <t>- อยู่ระหว่างแก้ไขเอกสารส่งเบิกจ่าย 
- คาดว่าจะสามารถส่งเบิกจ่ายภายในต้นเดือน เม.ย. 62 (ส่งเรื่องมากันเงินที่การเงินแล้ว)</t>
  </si>
  <si>
    <t>ข้อมูล ณ วันที่ 9 เมษายน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</si>
</sst>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20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187" fontId="3" fillId="3" borderId="9" xfId="1" applyNumberFormat="1" applyFont="1" applyFill="1" applyBorder="1" applyAlignment="1">
      <alignment vertical="center"/>
    </xf>
    <xf numFmtId="0" fontId="2" fillId="0" borderId="0" xfId="0" applyFont="1" applyAlignment="1"/>
    <xf numFmtId="0" fontId="2" fillId="0" borderId="0" xfId="0" applyFont="1"/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3" fillId="3" borderId="9" xfId="0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3" fillId="3" borderId="11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vertical="top" wrapText="1"/>
    </xf>
    <xf numFmtId="187" fontId="2" fillId="0" borderId="11" xfId="1" applyNumberFormat="1" applyFont="1" applyFill="1" applyBorder="1" applyAlignment="1">
      <alignment vertical="top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1" xfId="0" quotePrefix="1" applyFont="1" applyBorder="1" applyAlignment="1">
      <alignment vertical="top" wrapText="1"/>
    </xf>
    <xf numFmtId="187" fontId="3" fillId="3" borderId="13" xfId="1" applyNumberFormat="1" applyFont="1" applyFill="1" applyBorder="1" applyAlignment="1">
      <alignment vertical="center"/>
    </xf>
    <xf numFmtId="187" fontId="3" fillId="3" borderId="14" xfId="1" applyNumberFormat="1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8"/>
  <sheetViews>
    <sheetView tabSelected="1" view="pageBreakPreview" zoomScale="90" zoomScaleNormal="85" zoomScaleSheetLayoutView="90" workbookViewId="0">
      <pane ySplit="4" topLeftCell="A5" activePane="bottomLeft" state="frozen"/>
      <selection pane="bottomLeft" activeCell="J6" sqref="J6"/>
    </sheetView>
  </sheetViews>
  <sheetFormatPr defaultColWidth="9" defaultRowHeight="21" x14ac:dyDescent="0.35"/>
  <cols>
    <col min="1" max="1" width="7.375" style="12" customWidth="1"/>
    <col min="2" max="2" width="48" style="7" customWidth="1"/>
    <col min="3" max="3" width="36.375" style="3" customWidth="1"/>
    <col min="4" max="4" width="15.25" style="13" customWidth="1"/>
    <col min="5" max="5" width="13.375" style="7" customWidth="1"/>
    <col min="6" max="9" width="10.125" style="7" hidden="1" customWidth="1"/>
    <col min="10" max="10" width="12.25" style="3" customWidth="1"/>
    <col min="11" max="11" width="12.375" style="3" customWidth="1"/>
    <col min="12" max="12" width="25.375" style="3" customWidth="1"/>
    <col min="13" max="16384" width="9" style="3"/>
  </cols>
  <sheetData>
    <row r="1" spans="1:13" ht="39.75" customHeight="1" x14ac:dyDescent="0.35">
      <c r="A1" s="38" t="s">
        <v>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40"/>
      <c r="M1" s="2"/>
    </row>
    <row r="2" spans="1:13" ht="39.75" customHeight="1" x14ac:dyDescent="0.35">
      <c r="A2" s="41" t="s">
        <v>25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3"/>
      <c r="M2" s="2"/>
    </row>
    <row r="3" spans="1:13" ht="25.5" customHeight="1" x14ac:dyDescent="0.35">
      <c r="A3" s="4"/>
      <c r="B3" s="5"/>
      <c r="C3" s="5"/>
      <c r="D3" s="5"/>
      <c r="E3" s="5"/>
      <c r="F3" s="5"/>
      <c r="G3" s="5"/>
      <c r="H3" s="5"/>
      <c r="I3" s="5"/>
      <c r="J3" s="5"/>
      <c r="K3" s="44" t="s">
        <v>31</v>
      </c>
      <c r="L3" s="45"/>
      <c r="M3" s="2"/>
    </row>
    <row r="4" spans="1:13" ht="42" x14ac:dyDescent="0.35">
      <c r="A4" s="14" t="s">
        <v>0</v>
      </c>
      <c r="B4" s="22" t="s">
        <v>10</v>
      </c>
      <c r="C4" s="14" t="s">
        <v>1</v>
      </c>
      <c r="D4" s="14" t="s">
        <v>2</v>
      </c>
      <c r="E4" s="15" t="s">
        <v>3</v>
      </c>
      <c r="F4" s="24" t="s">
        <v>4</v>
      </c>
      <c r="G4" s="15" t="s">
        <v>5</v>
      </c>
      <c r="H4" s="15" t="s">
        <v>6</v>
      </c>
      <c r="I4" s="27" t="s">
        <v>7</v>
      </c>
      <c r="J4" s="14" t="s">
        <v>14</v>
      </c>
      <c r="K4" s="14" t="s">
        <v>15</v>
      </c>
      <c r="L4" s="14" t="s">
        <v>16</v>
      </c>
    </row>
    <row r="5" spans="1:13" x14ac:dyDescent="0.35">
      <c r="A5" s="21"/>
      <c r="B5" s="36" t="s">
        <v>18</v>
      </c>
      <c r="C5" s="21"/>
      <c r="D5" s="21"/>
      <c r="E5" s="26"/>
      <c r="F5" s="20"/>
      <c r="G5" s="20"/>
      <c r="H5" s="20"/>
      <c r="I5" s="20"/>
      <c r="J5" s="21"/>
      <c r="K5" s="21"/>
      <c r="L5" s="21"/>
    </row>
    <row r="6" spans="1:13" s="7" customFormat="1" ht="135.75" customHeight="1" x14ac:dyDescent="0.2">
      <c r="A6" s="16">
        <v>1</v>
      </c>
      <c r="B6" s="23" t="s">
        <v>27</v>
      </c>
      <c r="C6" s="17" t="s">
        <v>11</v>
      </c>
      <c r="D6" s="16" t="s">
        <v>12</v>
      </c>
      <c r="E6" s="18">
        <v>490000</v>
      </c>
      <c r="F6" s="25"/>
      <c r="G6" s="19"/>
      <c r="H6" s="19"/>
      <c r="I6" s="28"/>
      <c r="J6" s="18">
        <v>0</v>
      </c>
      <c r="K6" s="18">
        <v>490000</v>
      </c>
      <c r="L6" s="37" t="s">
        <v>30</v>
      </c>
    </row>
    <row r="7" spans="1:13" s="7" customFormat="1" ht="31.5" customHeight="1" x14ac:dyDescent="0.2">
      <c r="A7" s="6"/>
      <c r="B7" s="34" t="s">
        <v>8</v>
      </c>
      <c r="C7" s="9"/>
      <c r="D7" s="6"/>
      <c r="E7" s="1">
        <f t="shared" ref="E7:K7" si="0">SUM(E6:E6)</f>
        <v>490000</v>
      </c>
      <c r="F7" s="32">
        <f t="shared" si="0"/>
        <v>0</v>
      </c>
      <c r="G7" s="1">
        <f t="shared" si="0"/>
        <v>0</v>
      </c>
      <c r="H7" s="1">
        <f t="shared" si="0"/>
        <v>0</v>
      </c>
      <c r="I7" s="33">
        <f t="shared" si="0"/>
        <v>0</v>
      </c>
      <c r="J7" s="1">
        <f t="shared" si="0"/>
        <v>0</v>
      </c>
      <c r="K7" s="1">
        <f t="shared" si="0"/>
        <v>490000</v>
      </c>
      <c r="L7" s="10"/>
    </row>
    <row r="8" spans="1:13" s="7" customFormat="1" x14ac:dyDescent="0.35">
      <c r="A8" s="12"/>
      <c r="C8" s="3"/>
      <c r="D8" s="13"/>
      <c r="J8" s="3"/>
      <c r="K8" s="3"/>
      <c r="L8" s="3"/>
    </row>
  </sheetData>
  <mergeCells count="3">
    <mergeCell ref="A1:L1"/>
    <mergeCell ref="A2:L2"/>
    <mergeCell ref="K3:L3"/>
  </mergeCells>
  <printOptions horizontalCentered="1"/>
  <pageMargins left="0.51181102362204722" right="0.51181102362204722" top="0.74803149606299213" bottom="0.15748031496062992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8"/>
  <sheetViews>
    <sheetView view="pageBreakPreview" zoomScale="90" zoomScaleNormal="85" zoomScaleSheetLayoutView="90" workbookViewId="0">
      <pane ySplit="4" topLeftCell="A5" activePane="bottomLeft" state="frozen"/>
      <selection pane="bottomLeft" activeCell="K4" sqref="K4"/>
    </sheetView>
  </sheetViews>
  <sheetFormatPr defaultColWidth="9" defaultRowHeight="21" x14ac:dyDescent="0.35"/>
  <cols>
    <col min="1" max="1" width="7.375" style="12" customWidth="1"/>
    <col min="2" max="2" width="48" style="7" customWidth="1"/>
    <col min="3" max="3" width="36.375" style="3" customWidth="1"/>
    <col min="4" max="4" width="15.25" style="13" customWidth="1"/>
    <col min="5" max="5" width="13.375" style="7" customWidth="1"/>
    <col min="6" max="9" width="10.125" style="7" hidden="1" customWidth="1"/>
    <col min="10" max="10" width="12.25" style="3" customWidth="1"/>
    <col min="11" max="11" width="12.375" style="3" customWidth="1"/>
    <col min="12" max="12" width="25.375" style="3" customWidth="1"/>
    <col min="13" max="16384" width="9" style="3"/>
  </cols>
  <sheetData>
    <row r="1" spans="1:13" ht="39.75" customHeight="1" x14ac:dyDescent="0.35">
      <c r="A1" s="38" t="s">
        <v>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40"/>
      <c r="M1" s="2"/>
    </row>
    <row r="2" spans="1:13" ht="39.75" customHeight="1" x14ac:dyDescent="0.35">
      <c r="A2" s="41" t="s">
        <v>25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3"/>
      <c r="M2" s="2"/>
    </row>
    <row r="3" spans="1:13" ht="25.5" customHeight="1" x14ac:dyDescent="0.35">
      <c r="A3" s="4"/>
      <c r="B3" s="5"/>
      <c r="C3" s="5"/>
      <c r="D3" s="5"/>
      <c r="E3" s="5"/>
      <c r="F3" s="5"/>
      <c r="G3" s="5"/>
      <c r="H3" s="5"/>
      <c r="I3" s="5"/>
      <c r="J3" s="5"/>
      <c r="K3" s="44" t="s">
        <v>29</v>
      </c>
      <c r="L3" s="45"/>
      <c r="M3" s="2"/>
    </row>
    <row r="4" spans="1:13" ht="42" x14ac:dyDescent="0.35">
      <c r="A4" s="14" t="s">
        <v>0</v>
      </c>
      <c r="B4" s="22" t="s">
        <v>10</v>
      </c>
      <c r="C4" s="14" t="s">
        <v>1</v>
      </c>
      <c r="D4" s="14" t="s">
        <v>2</v>
      </c>
      <c r="E4" s="15" t="s">
        <v>3</v>
      </c>
      <c r="F4" s="24" t="s">
        <v>4</v>
      </c>
      <c r="G4" s="15" t="s">
        <v>5</v>
      </c>
      <c r="H4" s="15" t="s">
        <v>6</v>
      </c>
      <c r="I4" s="27" t="s">
        <v>7</v>
      </c>
      <c r="J4" s="14" t="s">
        <v>14</v>
      </c>
      <c r="K4" s="14" t="s">
        <v>15</v>
      </c>
      <c r="L4" s="14" t="s">
        <v>16</v>
      </c>
    </row>
    <row r="5" spans="1:13" x14ac:dyDescent="0.35">
      <c r="A5" s="21"/>
      <c r="B5" s="36" t="s">
        <v>18</v>
      </c>
      <c r="C5" s="21"/>
      <c r="D5" s="21"/>
      <c r="E5" s="26"/>
      <c r="F5" s="20"/>
      <c r="G5" s="20"/>
      <c r="H5" s="20"/>
      <c r="I5" s="20"/>
      <c r="J5" s="21"/>
      <c r="K5" s="21"/>
      <c r="L5" s="21"/>
    </row>
    <row r="6" spans="1:13" s="7" customFormat="1" ht="135.75" customHeight="1" x14ac:dyDescent="0.2">
      <c r="A6" s="16">
        <v>1</v>
      </c>
      <c r="B6" s="23" t="s">
        <v>27</v>
      </c>
      <c r="C6" s="17" t="s">
        <v>11</v>
      </c>
      <c r="D6" s="16" t="s">
        <v>12</v>
      </c>
      <c r="E6" s="18">
        <v>490000</v>
      </c>
      <c r="F6" s="25"/>
      <c r="G6" s="19"/>
      <c r="H6" s="19"/>
      <c r="I6" s="28"/>
      <c r="J6" s="18">
        <v>0</v>
      </c>
      <c r="K6" s="18">
        <v>490000</v>
      </c>
      <c r="L6" s="37" t="s">
        <v>28</v>
      </c>
    </row>
    <row r="7" spans="1:13" s="7" customFormat="1" ht="31.5" customHeight="1" x14ac:dyDescent="0.2">
      <c r="A7" s="6"/>
      <c r="B7" s="34" t="s">
        <v>8</v>
      </c>
      <c r="C7" s="9"/>
      <c r="D7" s="6"/>
      <c r="E7" s="1">
        <f t="shared" ref="E7:K7" si="0">SUM(E6:E6)</f>
        <v>490000</v>
      </c>
      <c r="F7" s="32">
        <f t="shared" si="0"/>
        <v>0</v>
      </c>
      <c r="G7" s="1">
        <f t="shared" si="0"/>
        <v>0</v>
      </c>
      <c r="H7" s="1">
        <f t="shared" si="0"/>
        <v>0</v>
      </c>
      <c r="I7" s="33">
        <f t="shared" si="0"/>
        <v>0</v>
      </c>
      <c r="J7" s="1">
        <f t="shared" si="0"/>
        <v>0</v>
      </c>
      <c r="K7" s="1">
        <f t="shared" si="0"/>
        <v>490000</v>
      </c>
      <c r="L7" s="10"/>
    </row>
    <row r="8" spans="1:13" s="7" customFormat="1" x14ac:dyDescent="0.35">
      <c r="A8" s="12"/>
      <c r="C8" s="3"/>
      <c r="D8" s="13"/>
      <c r="J8" s="3"/>
      <c r="K8" s="3"/>
      <c r="L8" s="3"/>
    </row>
  </sheetData>
  <mergeCells count="3">
    <mergeCell ref="A1:L1"/>
    <mergeCell ref="A2:L2"/>
    <mergeCell ref="K3:L3"/>
  </mergeCells>
  <printOptions horizontalCentered="1"/>
  <pageMargins left="0.51181102362204722" right="0.51181102362204722" top="0.74803149606299213" bottom="0.15748031496062992" header="0.31496062992125984" footer="0.31496062992125984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1"/>
  <sheetViews>
    <sheetView view="pageBreakPreview" zoomScale="90" zoomScaleNormal="85" zoomScaleSheetLayoutView="90" workbookViewId="0">
      <pane ySplit="4" topLeftCell="A8" activePane="bottomLeft" state="frozen"/>
      <selection pane="bottomLeft" activeCell="K10" sqref="K10"/>
    </sheetView>
  </sheetViews>
  <sheetFormatPr defaultColWidth="9" defaultRowHeight="21" x14ac:dyDescent="0.35"/>
  <cols>
    <col min="1" max="1" width="7.375" style="12" customWidth="1"/>
    <col min="2" max="2" width="48" style="7" customWidth="1"/>
    <col min="3" max="3" width="36.375" style="3" customWidth="1"/>
    <col min="4" max="4" width="15.25" style="13" customWidth="1"/>
    <col min="5" max="5" width="13.375" style="7" customWidth="1"/>
    <col min="6" max="9" width="10.125" style="7" hidden="1" customWidth="1"/>
    <col min="10" max="10" width="12.25" style="3" customWidth="1"/>
    <col min="11" max="11" width="12.375" style="3" customWidth="1"/>
    <col min="12" max="12" width="25.375" style="3" customWidth="1"/>
    <col min="13" max="16384" width="9" style="3"/>
  </cols>
  <sheetData>
    <row r="1" spans="1:13" ht="39.75" customHeight="1" x14ac:dyDescent="0.35">
      <c r="A1" s="38" t="s">
        <v>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40"/>
      <c r="M1" s="2"/>
    </row>
    <row r="2" spans="1:13" ht="39.75" customHeight="1" x14ac:dyDescent="0.35">
      <c r="A2" s="41" t="s">
        <v>17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3"/>
      <c r="M2" s="2"/>
    </row>
    <row r="3" spans="1:13" ht="25.5" customHeight="1" x14ac:dyDescent="0.35">
      <c r="A3" s="4"/>
      <c r="B3" s="5"/>
      <c r="C3" s="5"/>
      <c r="D3" s="5"/>
      <c r="E3" s="5"/>
      <c r="F3" s="5"/>
      <c r="G3" s="5"/>
      <c r="H3" s="5"/>
      <c r="I3" s="5"/>
      <c r="J3" s="5"/>
      <c r="K3" s="44" t="s">
        <v>24</v>
      </c>
      <c r="L3" s="45"/>
      <c r="M3" s="2"/>
    </row>
    <row r="4" spans="1:13" ht="42" x14ac:dyDescent="0.35">
      <c r="A4" s="14" t="s">
        <v>0</v>
      </c>
      <c r="B4" s="22" t="s">
        <v>10</v>
      </c>
      <c r="C4" s="14" t="s">
        <v>1</v>
      </c>
      <c r="D4" s="14" t="s">
        <v>2</v>
      </c>
      <c r="E4" s="15" t="s">
        <v>3</v>
      </c>
      <c r="F4" s="24" t="s">
        <v>4</v>
      </c>
      <c r="G4" s="15" t="s">
        <v>5</v>
      </c>
      <c r="H4" s="15" t="s">
        <v>6</v>
      </c>
      <c r="I4" s="27" t="s">
        <v>7</v>
      </c>
      <c r="J4" s="14" t="s">
        <v>14</v>
      </c>
      <c r="K4" s="14" t="s">
        <v>15</v>
      </c>
      <c r="L4" s="14" t="s">
        <v>16</v>
      </c>
    </row>
    <row r="5" spans="1:13" x14ac:dyDescent="0.35">
      <c r="A5" s="21"/>
      <c r="B5" s="36" t="s">
        <v>18</v>
      </c>
      <c r="C5" s="21"/>
      <c r="D5" s="21"/>
      <c r="E5" s="26"/>
      <c r="F5" s="20"/>
      <c r="G5" s="20"/>
      <c r="H5" s="20"/>
      <c r="I5" s="20"/>
      <c r="J5" s="21"/>
      <c r="K5" s="21"/>
      <c r="L5" s="21"/>
    </row>
    <row r="6" spans="1:13" s="7" customFormat="1" ht="135.75" customHeight="1" x14ac:dyDescent="0.2">
      <c r="A6" s="16">
        <v>1</v>
      </c>
      <c r="B6" s="23" t="s">
        <v>13</v>
      </c>
      <c r="C6" s="17" t="s">
        <v>11</v>
      </c>
      <c r="D6" s="16" t="s">
        <v>12</v>
      </c>
      <c r="E6" s="18">
        <v>490000</v>
      </c>
      <c r="F6" s="25"/>
      <c r="G6" s="19"/>
      <c r="H6" s="19"/>
      <c r="I6" s="28"/>
      <c r="J6" s="18">
        <v>0</v>
      </c>
      <c r="K6" s="18">
        <v>490000</v>
      </c>
      <c r="L6" s="35" t="s">
        <v>23</v>
      </c>
    </row>
    <row r="7" spans="1:13" s="7" customFormat="1" ht="31.5" customHeight="1" x14ac:dyDescent="0.2">
      <c r="A7" s="6"/>
      <c r="B7" s="34" t="s">
        <v>8</v>
      </c>
      <c r="C7" s="9"/>
      <c r="D7" s="6"/>
      <c r="E7" s="1">
        <f t="shared" ref="E7:K7" si="0">SUM(E6:E6)</f>
        <v>490000</v>
      </c>
      <c r="F7" s="32">
        <f t="shared" si="0"/>
        <v>0</v>
      </c>
      <c r="G7" s="1">
        <f t="shared" si="0"/>
        <v>0</v>
      </c>
      <c r="H7" s="1">
        <f t="shared" si="0"/>
        <v>0</v>
      </c>
      <c r="I7" s="33">
        <f t="shared" si="0"/>
        <v>0</v>
      </c>
      <c r="J7" s="1">
        <f t="shared" si="0"/>
        <v>0</v>
      </c>
      <c r="K7" s="1">
        <f t="shared" si="0"/>
        <v>490000</v>
      </c>
      <c r="L7" s="10"/>
    </row>
    <row r="8" spans="1:13" s="7" customFormat="1" ht="32.25" customHeight="1" x14ac:dyDescent="0.2">
      <c r="A8" s="21"/>
      <c r="B8" s="36" t="s">
        <v>20</v>
      </c>
      <c r="C8" s="21"/>
      <c r="D8" s="21"/>
      <c r="E8" s="26"/>
      <c r="F8" s="20"/>
      <c r="G8" s="20"/>
      <c r="H8" s="20"/>
      <c r="I8" s="20"/>
      <c r="J8" s="21"/>
      <c r="K8" s="21"/>
      <c r="L8" s="21"/>
    </row>
    <row r="9" spans="1:13" s="11" customFormat="1" ht="152.25" customHeight="1" x14ac:dyDescent="0.2">
      <c r="A9" s="16">
        <v>1</v>
      </c>
      <c r="B9" s="29" t="s">
        <v>19</v>
      </c>
      <c r="C9" s="30" t="s">
        <v>22</v>
      </c>
      <c r="D9" s="16" t="s">
        <v>21</v>
      </c>
      <c r="E9" s="18">
        <v>500000</v>
      </c>
      <c r="F9" s="25"/>
      <c r="G9" s="19"/>
      <c r="H9" s="19"/>
      <c r="I9" s="28"/>
      <c r="J9" s="18">
        <v>500000</v>
      </c>
      <c r="K9" s="18">
        <f>E9-J9</f>
        <v>0</v>
      </c>
      <c r="L9" s="31" t="s">
        <v>26</v>
      </c>
    </row>
    <row r="10" spans="1:13" s="7" customFormat="1" x14ac:dyDescent="0.2">
      <c r="A10" s="6"/>
      <c r="B10" s="8" t="s">
        <v>8</v>
      </c>
      <c r="C10" s="9"/>
      <c r="D10" s="6"/>
      <c r="E10" s="1">
        <f t="shared" ref="E10:K10" si="1">SUM(E9:E9)</f>
        <v>500000</v>
      </c>
      <c r="F10" s="32">
        <f t="shared" si="1"/>
        <v>0</v>
      </c>
      <c r="G10" s="1">
        <f t="shared" si="1"/>
        <v>0</v>
      </c>
      <c r="H10" s="1">
        <f t="shared" si="1"/>
        <v>0</v>
      </c>
      <c r="I10" s="33">
        <f t="shared" si="1"/>
        <v>0</v>
      </c>
      <c r="J10" s="1">
        <f t="shared" si="1"/>
        <v>500000</v>
      </c>
      <c r="K10" s="1">
        <f t="shared" si="1"/>
        <v>0</v>
      </c>
      <c r="L10" s="10"/>
    </row>
    <row r="11" spans="1:13" s="7" customFormat="1" x14ac:dyDescent="0.35">
      <c r="A11" s="12"/>
      <c r="C11" s="3"/>
      <c r="D11" s="13"/>
      <c r="J11" s="3"/>
      <c r="K11" s="3"/>
      <c r="L11" s="3"/>
    </row>
  </sheetData>
  <mergeCells count="3">
    <mergeCell ref="A1:L1"/>
    <mergeCell ref="A2:L2"/>
    <mergeCell ref="K3:L3"/>
  </mergeCells>
  <printOptions horizontalCentered="1"/>
  <pageMargins left="0.51181102362204722" right="0.51181102362204722" top="0.74803149606299213" bottom="0.15748031496062992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6</vt:i4>
      </vt:variant>
    </vt:vector>
  </HeadingPairs>
  <TitlesOfParts>
    <vt:vector size="9" baseType="lpstr">
      <vt:lpstr>26.3.62</vt:lpstr>
      <vt:lpstr>20.3.62</vt:lpstr>
      <vt:lpstr>เรียงลำดับ 1</vt:lpstr>
      <vt:lpstr>'20.3.62'!Print_Area</vt:lpstr>
      <vt:lpstr>'26.3.62'!Print_Area</vt:lpstr>
      <vt:lpstr>'เรียงลำดับ 1'!Print_Area</vt:lpstr>
      <vt:lpstr>'20.3.62'!Print_Titles</vt:lpstr>
      <vt:lpstr>'26.3.62'!Print_Titles</vt:lpstr>
      <vt:lpstr>'เรียงลำดับ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2019-04-17T04:51:59Z</cp:lastPrinted>
  <dcterms:created xsi:type="dcterms:W3CDTF">2017-09-05T03:48:03Z</dcterms:created>
  <dcterms:modified xsi:type="dcterms:W3CDTF">2019-04-17T04:52:07Z</dcterms:modified>
</cp:coreProperties>
</file>